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M:\SAP\UPR\ProcessosLicitatorios\Editais\PROCESSOS 2026\0592026 - CP - Reforma na Estação Ferroviária de Joinville - SECULT\Anexos_I\"/>
    </mc:Choice>
  </mc:AlternateContent>
  <xr:revisionPtr revIDLastSave="0" documentId="13_ncr:1_{F3723181-AF6F-49B5-9EB3-6CD7FA7CE2E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7" i="1" l="1"/>
  <c r="J77" i="1" s="1"/>
  <c r="I75" i="1"/>
  <c r="J75" i="1" s="1"/>
  <c r="I74" i="1"/>
  <c r="J74" i="1" s="1"/>
  <c r="I73" i="1"/>
  <c r="J73" i="1" s="1"/>
  <c r="I72" i="1"/>
  <c r="J72" i="1" s="1"/>
  <c r="I71" i="1"/>
  <c r="J71" i="1" s="1"/>
  <c r="I70" i="1"/>
  <c r="J70" i="1" s="1"/>
  <c r="I69" i="1"/>
  <c r="J69" i="1" s="1"/>
  <c r="I68" i="1"/>
  <c r="J68" i="1" s="1"/>
  <c r="I67" i="1"/>
  <c r="J67" i="1" s="1"/>
  <c r="I65" i="1"/>
  <c r="J65" i="1" s="1"/>
  <c r="I64" i="1"/>
  <c r="J64" i="1" s="1"/>
  <c r="I63" i="1"/>
  <c r="J63" i="1" s="1"/>
  <c r="I62" i="1"/>
  <c r="J62" i="1" s="1"/>
  <c r="I61" i="1"/>
  <c r="J61" i="1" s="1"/>
  <c r="I60" i="1"/>
  <c r="J60" i="1" s="1"/>
  <c r="I59" i="1"/>
  <c r="J59" i="1" s="1"/>
  <c r="I58" i="1"/>
  <c r="J58" i="1" s="1"/>
  <c r="I57" i="1"/>
  <c r="J57" i="1" s="1"/>
  <c r="I56" i="1"/>
  <c r="J56" i="1" s="1"/>
  <c r="I55" i="1"/>
  <c r="J55" i="1" s="1"/>
  <c r="I53" i="1"/>
  <c r="J53" i="1" s="1"/>
  <c r="I52" i="1"/>
  <c r="J52" i="1" s="1"/>
  <c r="I51" i="1"/>
  <c r="J51" i="1" s="1"/>
  <c r="I50" i="1"/>
  <c r="J50" i="1" s="1"/>
  <c r="I49" i="1"/>
  <c r="J49" i="1" s="1"/>
  <c r="I48" i="1"/>
  <c r="J48" i="1" s="1"/>
  <c r="I47" i="1"/>
  <c r="J47" i="1" s="1"/>
  <c r="I46" i="1"/>
  <c r="J46" i="1" s="1"/>
  <c r="I44" i="1"/>
  <c r="J44" i="1" s="1"/>
  <c r="I43" i="1"/>
  <c r="J43" i="1" s="1"/>
  <c r="I42" i="1"/>
  <c r="J42" i="1" s="1"/>
  <c r="I41" i="1"/>
  <c r="J41" i="1" s="1"/>
  <c r="I40" i="1"/>
  <c r="J40" i="1" s="1"/>
  <c r="I39" i="1"/>
  <c r="J39" i="1" s="1"/>
  <c r="I37" i="1"/>
  <c r="J37" i="1" s="1"/>
  <c r="I36" i="1"/>
  <c r="J36" i="1" s="1"/>
  <c r="I35" i="1"/>
  <c r="J35" i="1" s="1"/>
  <c r="I34" i="1"/>
  <c r="J34" i="1" s="1"/>
  <c r="I33" i="1"/>
  <c r="J33" i="1" s="1"/>
  <c r="I32" i="1"/>
  <c r="J32" i="1" s="1"/>
  <c r="I30" i="1"/>
  <c r="J30" i="1" s="1"/>
  <c r="I29" i="1"/>
  <c r="J29" i="1" s="1"/>
  <c r="I28" i="1"/>
  <c r="J28" i="1" s="1"/>
  <c r="I27" i="1"/>
  <c r="J27" i="1" s="1"/>
  <c r="I26" i="1"/>
  <c r="J26" i="1" s="1"/>
  <c r="I24" i="1"/>
  <c r="J24" i="1" s="1"/>
  <c r="I23" i="1"/>
  <c r="J23" i="1" s="1"/>
  <c r="I22" i="1"/>
  <c r="J22" i="1" s="1"/>
  <c r="I21" i="1"/>
  <c r="J21" i="1" s="1"/>
  <c r="I20" i="1"/>
  <c r="J20" i="1" s="1"/>
  <c r="I17" i="1"/>
  <c r="J17" i="1" s="1"/>
  <c r="I16" i="1"/>
  <c r="J16" i="1" s="1"/>
  <c r="I15" i="1"/>
  <c r="J15" i="1" s="1"/>
  <c r="I14" i="1"/>
  <c r="J14" i="1" s="1"/>
  <c r="I13" i="1"/>
  <c r="J13" i="1" s="1"/>
  <c r="I11" i="1"/>
  <c r="J11" i="1" s="1"/>
  <c r="I9" i="1"/>
  <c r="J9" i="1" s="1"/>
  <c r="I8" i="1"/>
  <c r="J8" i="1" s="1"/>
  <c r="I7" i="1"/>
  <c r="J7" i="1" s="1"/>
  <c r="J78" i="1" l="1"/>
</calcChain>
</file>

<file path=xl/sharedStrings.xml><?xml version="1.0" encoding="utf-8"?>
<sst xmlns="http://schemas.openxmlformats.org/spreadsheetml/2006/main" count="341" uniqueCount="180">
  <si>
    <t>Entidade:</t>
  </si>
  <si>
    <t>MUNICÍPIO DE JOINVILLE</t>
  </si>
  <si>
    <t>Obra:</t>
  </si>
  <si>
    <t>Contratação de uma empresa especializada para executar os serviços de reforma, revestimento de piso, divisórias, e isolamento acústico na edificação da Estação de Cargas da Estação Ferroviária de Joinville</t>
  </si>
  <si>
    <t>ITEM</t>
  </si>
  <si>
    <t>TABELA</t>
  </si>
  <si>
    <t>CODIGO</t>
  </si>
  <si>
    <t>DESCRICAO</t>
  </si>
  <si>
    <t>UNIDADE</t>
  </si>
  <si>
    <t>QUANTIDADE</t>
  </si>
  <si>
    <t>CUSTO_UNITARIO</t>
  </si>
  <si>
    <t>BDI</t>
  </si>
  <si>
    <t>PRECO_UNITARIO</t>
  </si>
  <si>
    <t>PRECO</t>
  </si>
  <si>
    <t>1</t>
  </si>
  <si>
    <t>REFORMA INTERNA</t>
  </si>
  <si>
    <t>1.1</t>
  </si>
  <si>
    <t>ADMINISTRAÇÃO</t>
  </si>
  <si>
    <t>1.1.1</t>
  </si>
  <si>
    <t>SINAPI/SC</t>
  </si>
  <si>
    <t>90777</t>
  </si>
  <si>
    <t>Engenheiro civil de obra junior com encargos complementares</t>
  </si>
  <si>
    <t>H</t>
  </si>
  <si>
    <t>1.1.2</t>
  </si>
  <si>
    <t>90776</t>
  </si>
  <si>
    <t>Encarregado geral com encargos complementares</t>
  </si>
  <si>
    <t>1.1.3</t>
  </si>
  <si>
    <t>103689</t>
  </si>
  <si>
    <t>Fornecimento e instalação de placa de obra com chapa galvanizada e estrutura de madeira. af_03/2022_ps</t>
  </si>
  <si>
    <t>M2</t>
  </si>
  <si>
    <t>1.2</t>
  </si>
  <si>
    <t>AUDITÓRIO</t>
  </si>
  <si>
    <t>1.2.1</t>
  </si>
  <si>
    <t>10708</t>
  </si>
  <si>
    <t>Carpete de poliester em manta para trafego comercial pesado, E = 4 a 5 mm (instalado)</t>
  </si>
  <si>
    <t>1.3</t>
  </si>
  <si>
    <t>REVESTIMENTO PISO</t>
  </si>
  <si>
    <t>1.3.1</t>
  </si>
  <si>
    <t>101727</t>
  </si>
  <si>
    <t>Piso vinílico semi-flexível em placas, padrão liso, espessura 3,2 mm, fixado com cola. af_09/2020</t>
  </si>
  <si>
    <t>1.3.2</t>
  </si>
  <si>
    <t>Composição Própria</t>
  </si>
  <si>
    <t>C.P. 1312502200842</t>
  </si>
  <si>
    <t>Piso em concreto 20mpa preparo mecanico, espessura 7 cm, com armacao em tela soldada, com junta de eps no perímetro - ref. SINAPI 72183</t>
  </si>
  <si>
    <t>1.3.3</t>
  </si>
  <si>
    <t>87250</t>
  </si>
  <si>
    <t>Revestimento cerâmico para piso com placas tipo esmaltada de dimensões 45x45 cm aplicada em ambientes de área entre 5 m2 e 10 m2. af_02/2023_pe</t>
  </si>
  <si>
    <t>1.3.4</t>
  </si>
  <si>
    <t>C.P. 1312502201542</t>
  </si>
  <si>
    <t>Lastro de argila</t>
  </si>
  <si>
    <t>M3</t>
  </si>
  <si>
    <t>1.3.5</t>
  </si>
  <si>
    <t>97113</t>
  </si>
  <si>
    <t>Aplicação de lona plástica para execução de pavimentos de concreto. af_04/2022</t>
  </si>
  <si>
    <t>1.4</t>
  </si>
  <si>
    <t>REVESTIMENTO ACÚSTICO</t>
  </si>
  <si>
    <t>1.4.1</t>
  </si>
  <si>
    <t>PAREDE DO PALCO</t>
  </si>
  <si>
    <t>1.4.1.1</t>
  </si>
  <si>
    <t>C.P. 1312502202271</t>
  </si>
  <si>
    <t>Parede com sistema em chapas de gesso para drywall - rf, uso interno, com duas faces duplas e estrutura metálica com guias simples, sem vãos. af_07/2023_ps</t>
  </si>
  <si>
    <t>1.4.1.2</t>
  </si>
  <si>
    <t>C.P. 1312502202291</t>
  </si>
  <si>
    <t>Instalacao de isolamento com la de rocha em paredes drywall. fornecimento e instalação</t>
  </si>
  <si>
    <t>1.4.1.3</t>
  </si>
  <si>
    <t>96130</t>
  </si>
  <si>
    <t>Aplicação manual de massa acrílica em paredes externas de casas, uma demão. af_03/2024</t>
  </si>
  <si>
    <t>1.4.1.4</t>
  </si>
  <si>
    <t>88485</t>
  </si>
  <si>
    <t>Fundo selador acrílico, aplicação manual em parede, uma demão. af_04/2023</t>
  </si>
  <si>
    <t>1.4.1.5</t>
  </si>
  <si>
    <t>95626</t>
  </si>
  <si>
    <t>Aplicação manual de tinta látex acrílica em parede externas de casas, duas demãos. af_03/2024</t>
  </si>
  <si>
    <t>1.4.2</t>
  </si>
  <si>
    <t>PAREDE ENTRADA</t>
  </si>
  <si>
    <t>1.4.2.1</t>
  </si>
  <si>
    <t>C.P. 1312502202272</t>
  </si>
  <si>
    <t>Parede com sistema em chapas de gesso para drywall - rf, uso interno, com duas faces simples e estrutura metálica com guias simples, sem vãos. af_07/2023_ps</t>
  </si>
  <si>
    <t>1.4.2.2</t>
  </si>
  <si>
    <t>1.4.2.3</t>
  </si>
  <si>
    <t>1.4.2.4</t>
  </si>
  <si>
    <t>1.4.2.5</t>
  </si>
  <si>
    <t>1.4.3</t>
  </si>
  <si>
    <t>PAREDES LATERAIS</t>
  </si>
  <si>
    <t>1.4.3.1</t>
  </si>
  <si>
    <t>1.4.3.2</t>
  </si>
  <si>
    <t>C.P. 1312502202273</t>
  </si>
  <si>
    <t>Parede com sistema em chapas de gesso para drywall - rf, uso interno, com uma face simples e outra face dupla e estrutura metálica com guias simples, sem vãos. af_07/2023_ps</t>
  </si>
  <si>
    <t>1.4.3.3</t>
  </si>
  <si>
    <t>1.4.3.4</t>
  </si>
  <si>
    <t>1.4.3.5</t>
  </si>
  <si>
    <t>1.4.3.6</t>
  </si>
  <si>
    <t>1.4.4</t>
  </si>
  <si>
    <t>PAREDE DO CAMARIM</t>
  </si>
  <si>
    <t>1.4.4.1</t>
  </si>
  <si>
    <t>1.4.4.2</t>
  </si>
  <si>
    <t>1.4.4.3</t>
  </si>
  <si>
    <t>1.4.4.4</t>
  </si>
  <si>
    <t>1.4.4.5</t>
  </si>
  <si>
    <t>1.4.4.6</t>
  </si>
  <si>
    <t>1.5</t>
  </si>
  <si>
    <t>FORRO</t>
  </si>
  <si>
    <t>1.5.1</t>
  </si>
  <si>
    <t>94226</t>
  </si>
  <si>
    <t>Subcobertura com manta plástica revestida por película de alumíno, incluso transporte vertical. af_07/2019</t>
  </si>
  <si>
    <t>1.5.2</t>
  </si>
  <si>
    <t>C.P. 1312502202150</t>
  </si>
  <si>
    <t>Forro em drywall ru, para ambientes comerciais, inclusive estrutura birecional de fixação. af_08/2023_ps</t>
  </si>
  <si>
    <t>1.5.3</t>
  </si>
  <si>
    <t>1.5.4</t>
  </si>
  <si>
    <t>C.P. 1312502202274</t>
  </si>
  <si>
    <t>Forro em drywall - rf, para ambientes comerciais, inclusive estrutura birecional de fixação. af_08/2023_ps</t>
  </si>
  <si>
    <t>1.5.5</t>
  </si>
  <si>
    <t>96123</t>
  </si>
  <si>
    <t>Acabamentos para forro (moldura em drywall, com largura de 15 cm). af_08/2023_ps</t>
  </si>
  <si>
    <t>M</t>
  </si>
  <si>
    <t>1.5.6</t>
  </si>
  <si>
    <t>1.5.7</t>
  </si>
  <si>
    <t>88484</t>
  </si>
  <si>
    <t>Fundo selador acrílico, aplicação manual em teto, uma demão. af_04/2023</t>
  </si>
  <si>
    <t>1.5.8</t>
  </si>
  <si>
    <t>1.6</t>
  </si>
  <si>
    <t>DIVISÓRIAS E FECHAMENTOS - CAMARIM E TEATRO</t>
  </si>
  <si>
    <t>1.6.1</t>
  </si>
  <si>
    <t>C.P. 1312502201367</t>
  </si>
  <si>
    <t>Porta corta-fogo 100x210, p90, simples, com barra antipanico, guilhotina e borrachas - fornecimento e instalação. af_12/2019</t>
  </si>
  <si>
    <t>UN</t>
  </si>
  <si>
    <t>1.6.2</t>
  </si>
  <si>
    <t>C.P. 1312502201370</t>
  </si>
  <si>
    <t>Porta corta-fogo 120x210, p90, dupla, com barra antipanico, guilhotina e borrachas- fornecimento e instalação. af_12/2019</t>
  </si>
  <si>
    <t>1.6.3</t>
  </si>
  <si>
    <t>96358</t>
  </si>
  <si>
    <t>Parede com sistema em chapas de gesso para drywall, uso interno, com duas faces simples e estrutura metálica com guias simples, sem vãos. af_07/2023_ps</t>
  </si>
  <si>
    <t>1.6.4</t>
  </si>
  <si>
    <t>1.6.5</t>
  </si>
  <si>
    <t>1.6.6</t>
  </si>
  <si>
    <t>1.6.7</t>
  </si>
  <si>
    <t>90823</t>
  </si>
  <si>
    <t>Porta de madeira para pintura, semi-oca (leve ou média), 90x210cm, espessura de 3,5cm, incluso dobradiças - fornecimento e instalação. af_12/2019</t>
  </si>
  <si>
    <t>1.6.8</t>
  </si>
  <si>
    <t>C.P. 1312502202247</t>
  </si>
  <si>
    <t>Rampa em estrutura metalica, com guarda corpo de 1,1m, corrimão duplo com 0,9m e 0,7m de altura - fornecimento e instalação</t>
  </si>
  <si>
    <t>1.6.9</t>
  </si>
  <si>
    <t>102219</t>
  </si>
  <si>
    <t>Pintura tinta de acabamento (pigmentada) esmalte sintético acetinado em madeira, 2 demãos. af_01/2021</t>
  </si>
  <si>
    <t>1.6.10</t>
  </si>
  <si>
    <t>90806</t>
  </si>
  <si>
    <t>Batente para porta de madeira, fixação com argamassa, padrão médio - fornecimento e instalação. af_12/2019</t>
  </si>
  <si>
    <t>1.6.11</t>
  </si>
  <si>
    <t>90830</t>
  </si>
  <si>
    <t>Fechadura de embutir com cilindro, externa, completa, acabamento padrão médio, incluso execução de furo - fornecimento e instalação. af_12/2019</t>
  </si>
  <si>
    <t>1.7</t>
  </si>
  <si>
    <t>BANHEIRO</t>
  </si>
  <si>
    <t>1.7.1</t>
  </si>
  <si>
    <t>86931</t>
  </si>
  <si>
    <t>Vaso sanitário sifonado com caixa acoplada louça branca, incluso engate flexível em plástico branco, 1/2  x 40cm - fornecimento e instalação. af_01/2020</t>
  </si>
  <si>
    <t>1.7.2</t>
  </si>
  <si>
    <t>86939</t>
  </si>
  <si>
    <t>Lavatório louça branca com coluna, *44 x 35,5* cm, padrão popular, incluso sifão flexível em PVC, válvula e engate flexível 30cm em plástico e com torneira cromada padrão popular - fornecimento e instalação. af_01/2020</t>
  </si>
  <si>
    <t>1.7.3</t>
  </si>
  <si>
    <t>100860</t>
  </si>
  <si>
    <t>Chuveiro elétrico comum corpo plástico, tipo ducha - fornecimento e instalação. af_01/2020</t>
  </si>
  <si>
    <t>1.7.4</t>
  </si>
  <si>
    <t>C.P. 1312502201346</t>
  </si>
  <si>
    <t>Parede com sistema em chapas de gesso para drywall ru - resistente à ùmida, uso interno, com duas faces simples e estrutura metálica com guias simples para paredes com área líquida maior ou igual a 6 m2, com vãos. af_07/2023_ps</t>
  </si>
  <si>
    <t>1.7.5</t>
  </si>
  <si>
    <t>1.7.6</t>
  </si>
  <si>
    <t>1.7.7</t>
  </si>
  <si>
    <t>1.7.8</t>
  </si>
  <si>
    <t>C.P. 1312502201303</t>
  </si>
  <si>
    <t>Revestimento cerâmico para paredes internas com placas tipo esmaltada de dimensões 33x45 cm, argamassa ac II, aplicadas na altura inteira das paredes. af_02/2023_pe</t>
  </si>
  <si>
    <t>1.7.9</t>
  </si>
  <si>
    <t>C.P. 1312502201363</t>
  </si>
  <si>
    <t>Exaustor de banheiro, 150mm, fornecimento e instalção - ventokit</t>
  </si>
  <si>
    <t>1.8</t>
  </si>
  <si>
    <t>LIMPEZA FINAL</t>
  </si>
  <si>
    <t>1.8.1</t>
  </si>
  <si>
    <t>C.P. 1312502200908</t>
  </si>
  <si>
    <t>Limpeza final de obra com caçamba e destinação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</si>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</sst>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DFEE3"/>
        <bgColor indexed="64"/>
      </patternFill>
    </fill>
  </fills>
  <borders count="2">
    <border>
      <left/>
      <right/>
      <top/>
      <bottom/>
      <diagonal/>
    </border>
    <border>
      <left/>
      <right style="dashed">
        <color auto="1"/>
      </right>
      <top/>
      <bottom style="dashed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center" wrapText="1"/>
    </xf>
    <xf numFmtId="4" fontId="0" fillId="0" borderId="0" xfId="0" applyNumberFormat="1" applyAlignment="1">
      <alignment vertical="center"/>
    </xf>
    <xf numFmtId="0" fontId="0" fillId="2" borderId="1" xfId="0" applyFill="1" applyBorder="1" applyAlignment="1" applyProtection="1">
      <alignment vertical="center"/>
      <protection locked="0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8"/>
  <sheetViews>
    <sheetView tabSelected="1" zoomScale="70" zoomScaleNormal="70" workbookViewId="0">
      <selection activeCell="H77" sqref="H77"/>
    </sheetView>
  </sheetViews>
  <sheetFormatPr defaultRowHeight="15" x14ac:dyDescent="0.25"/>
  <cols>
    <col min="1" max="1" width="10.7109375" customWidth="1"/>
    <col min="2" max="2" width="40.7109375" customWidth="1"/>
    <col min="3" max="3" width="20.7109375" customWidth="1"/>
    <col min="4" max="4" width="40.7109375" customWidth="1"/>
    <col min="5" max="10" width="20.7109375" customWidth="1"/>
  </cols>
  <sheetData>
    <row r="1" spans="1:10" x14ac:dyDescent="0.25">
      <c r="A1" s="1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</row>
    <row r="2" spans="1:10" ht="24.6" customHeight="1" x14ac:dyDescent="0.25">
      <c r="A2" s="1" t="s">
        <v>2</v>
      </c>
      <c r="B2" s="4" t="s">
        <v>3</v>
      </c>
      <c r="C2" s="4"/>
      <c r="D2" s="4"/>
      <c r="E2" s="4"/>
      <c r="F2" s="4"/>
      <c r="G2" s="4"/>
      <c r="H2" s="4"/>
      <c r="I2" s="4"/>
      <c r="J2" s="4"/>
    </row>
    <row r="3" spans="1:10" x14ac:dyDescent="0.25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x14ac:dyDescent="0.25">
      <c r="A4" s="1" t="s">
        <v>4</v>
      </c>
      <c r="B4" s="1" t="s">
        <v>5</v>
      </c>
      <c r="C4" s="1" t="s">
        <v>6</v>
      </c>
      <c r="D4" s="1" t="s">
        <v>7</v>
      </c>
      <c r="E4" s="1" t="s">
        <v>8</v>
      </c>
      <c r="F4" s="1" t="s">
        <v>9</v>
      </c>
      <c r="G4" s="1" t="s">
        <v>10</v>
      </c>
      <c r="H4" s="1" t="s">
        <v>11</v>
      </c>
      <c r="I4" s="1" t="s">
        <v>12</v>
      </c>
      <c r="J4" s="1" t="s">
        <v>13</v>
      </c>
    </row>
    <row r="5" spans="1:10" x14ac:dyDescent="0.25">
      <c r="A5" s="1" t="s">
        <v>14</v>
      </c>
      <c r="B5" s="1"/>
      <c r="C5" s="1"/>
      <c r="D5" s="1" t="s">
        <v>15</v>
      </c>
    </row>
    <row r="6" spans="1:10" x14ac:dyDescent="0.25">
      <c r="A6" s="1" t="s">
        <v>16</v>
      </c>
      <c r="B6" s="1"/>
      <c r="C6" s="1"/>
      <c r="D6" s="1" t="s">
        <v>17</v>
      </c>
    </row>
    <row r="7" spans="1:10" ht="26.65" customHeight="1" x14ac:dyDescent="0.25">
      <c r="A7" s="1" t="s">
        <v>18</v>
      </c>
      <c r="B7" s="1" t="s">
        <v>19</v>
      </c>
      <c r="C7" s="1" t="s">
        <v>20</v>
      </c>
      <c r="D7" s="1" t="s">
        <v>21</v>
      </c>
      <c r="E7" s="1" t="s">
        <v>22</v>
      </c>
      <c r="F7" s="2">
        <v>30</v>
      </c>
      <c r="G7" s="3">
        <v>0</v>
      </c>
      <c r="H7" s="3"/>
      <c r="I7" s="2">
        <f>ROUND(G7*(1 + H7/100),2)</f>
        <v>0</v>
      </c>
      <c r="J7" s="2">
        <f>ROUND(F7*I7,2)</f>
        <v>0</v>
      </c>
    </row>
    <row r="8" spans="1:10" ht="20.25" customHeight="1" x14ac:dyDescent="0.25">
      <c r="A8" s="1" t="s">
        <v>23</v>
      </c>
      <c r="B8" s="1" t="s">
        <v>19</v>
      </c>
      <c r="C8" s="1" t="s">
        <v>24</v>
      </c>
      <c r="D8" s="1" t="s">
        <v>25</v>
      </c>
      <c r="E8" s="1" t="s">
        <v>22</v>
      </c>
      <c r="F8" s="2">
        <v>330</v>
      </c>
      <c r="G8" s="3">
        <v>0</v>
      </c>
      <c r="H8" s="3"/>
      <c r="I8" s="2">
        <f>ROUND(G8*(1 + H8/100),2)</f>
        <v>0</v>
      </c>
      <c r="J8" s="2">
        <f>ROUND(F8*I8,2)</f>
        <v>0</v>
      </c>
    </row>
    <row r="9" spans="1:10" ht="45.95" customHeight="1" x14ac:dyDescent="0.25">
      <c r="A9" s="1" t="s">
        <v>26</v>
      </c>
      <c r="B9" s="1" t="s">
        <v>19</v>
      </c>
      <c r="C9" s="1" t="s">
        <v>27</v>
      </c>
      <c r="D9" s="1" t="s">
        <v>28</v>
      </c>
      <c r="E9" s="1" t="s">
        <v>29</v>
      </c>
      <c r="F9" s="2">
        <v>2.5</v>
      </c>
      <c r="G9" s="3">
        <v>0</v>
      </c>
      <c r="H9" s="3"/>
      <c r="I9" s="2">
        <f>ROUND(G9*(1 + H9/100),2)</f>
        <v>0</v>
      </c>
      <c r="J9" s="2">
        <f>ROUND(F9*I9,2)</f>
        <v>0</v>
      </c>
    </row>
    <row r="10" spans="1:10" x14ac:dyDescent="0.25">
      <c r="A10" s="1" t="s">
        <v>30</v>
      </c>
      <c r="B10" s="1"/>
      <c r="C10" s="1"/>
      <c r="D10" s="1" t="s">
        <v>31</v>
      </c>
    </row>
    <row r="11" spans="1:10" ht="38.25" customHeight="1" x14ac:dyDescent="0.25">
      <c r="A11" s="1" t="s">
        <v>32</v>
      </c>
      <c r="B11" s="1" t="s">
        <v>19</v>
      </c>
      <c r="C11" s="1" t="s">
        <v>33</v>
      </c>
      <c r="D11" s="1" t="s">
        <v>34</v>
      </c>
      <c r="E11" s="1" t="s">
        <v>29</v>
      </c>
      <c r="F11" s="2">
        <v>102.91</v>
      </c>
      <c r="G11" s="3">
        <v>0</v>
      </c>
      <c r="H11" s="3"/>
      <c r="I11" s="2">
        <f>ROUND(G11*(1 + H11/100),2)</f>
        <v>0</v>
      </c>
      <c r="J11" s="2">
        <f>ROUND(F11*I11,2)</f>
        <v>0</v>
      </c>
    </row>
    <row r="12" spans="1:10" x14ac:dyDescent="0.25">
      <c r="A12" s="1" t="s">
        <v>35</v>
      </c>
      <c r="B12" s="1"/>
      <c r="C12" s="1"/>
      <c r="D12" s="1" t="s">
        <v>36</v>
      </c>
    </row>
    <row r="13" spans="1:10" ht="43.7" customHeight="1" x14ac:dyDescent="0.25">
      <c r="A13" s="1" t="s">
        <v>37</v>
      </c>
      <c r="B13" s="1" t="s">
        <v>19</v>
      </c>
      <c r="C13" s="1" t="s">
        <v>38</v>
      </c>
      <c r="D13" s="1" t="s">
        <v>39</v>
      </c>
      <c r="E13" s="1" t="s">
        <v>29</v>
      </c>
      <c r="F13" s="2">
        <v>179.53</v>
      </c>
      <c r="G13" s="3">
        <v>0</v>
      </c>
      <c r="H13" s="3"/>
      <c r="I13" s="2">
        <f>ROUND(G13*(1 + H13/100),2)</f>
        <v>0</v>
      </c>
      <c r="J13" s="2">
        <f>ROUND(F13*I13,2)</f>
        <v>0</v>
      </c>
    </row>
    <row r="14" spans="1:10" ht="60.75" customHeight="1" x14ac:dyDescent="0.25">
      <c r="A14" s="1" t="s">
        <v>40</v>
      </c>
      <c r="B14" s="1" t="s">
        <v>41</v>
      </c>
      <c r="C14" s="1" t="s">
        <v>42</v>
      </c>
      <c r="D14" s="1" t="s">
        <v>43</v>
      </c>
      <c r="E14" s="1" t="s">
        <v>29</v>
      </c>
      <c r="F14" s="2">
        <v>287.51</v>
      </c>
      <c r="G14" s="3">
        <v>0</v>
      </c>
      <c r="H14" s="3"/>
      <c r="I14" s="2">
        <f>ROUND(G14*(1 + H14/100),2)</f>
        <v>0</v>
      </c>
      <c r="J14" s="2">
        <f>ROUND(F14*I14,2)</f>
        <v>0</v>
      </c>
    </row>
    <row r="15" spans="1:10" ht="64.349999999999994" customHeight="1" x14ac:dyDescent="0.25">
      <c r="A15" s="1" t="s">
        <v>44</v>
      </c>
      <c r="B15" s="1" t="s">
        <v>19</v>
      </c>
      <c r="C15" s="1" t="s">
        <v>45</v>
      </c>
      <c r="D15" s="1" t="s">
        <v>46</v>
      </c>
      <c r="E15" s="1" t="s">
        <v>29</v>
      </c>
      <c r="F15" s="2">
        <v>6</v>
      </c>
      <c r="G15" s="3">
        <v>0</v>
      </c>
      <c r="H15" s="3"/>
      <c r="I15" s="2">
        <f>ROUND(G15*(1 + H15/100),2)</f>
        <v>0</v>
      </c>
      <c r="J15" s="2">
        <f>ROUND(F15*I15,2)</f>
        <v>0</v>
      </c>
    </row>
    <row r="16" spans="1:10" x14ac:dyDescent="0.25">
      <c r="A16" s="1" t="s">
        <v>47</v>
      </c>
      <c r="B16" s="1" t="s">
        <v>41</v>
      </c>
      <c r="C16" s="1" t="s">
        <v>48</v>
      </c>
      <c r="D16" s="1" t="s">
        <v>49</v>
      </c>
      <c r="E16" s="1" t="s">
        <v>50</v>
      </c>
      <c r="F16" s="2">
        <v>10</v>
      </c>
      <c r="G16" s="3">
        <v>0</v>
      </c>
      <c r="H16" s="3"/>
      <c r="I16" s="2">
        <f>ROUND(G16*(1 + H16/100),2)</f>
        <v>0</v>
      </c>
      <c r="J16" s="2">
        <f>ROUND(F16*I16,2)</f>
        <v>0</v>
      </c>
    </row>
    <row r="17" spans="1:10" ht="35.1" customHeight="1" x14ac:dyDescent="0.25">
      <c r="A17" s="1" t="s">
        <v>51</v>
      </c>
      <c r="B17" s="1" t="s">
        <v>19</v>
      </c>
      <c r="C17" s="1" t="s">
        <v>52</v>
      </c>
      <c r="D17" s="1" t="s">
        <v>53</v>
      </c>
      <c r="E17" s="1" t="s">
        <v>29</v>
      </c>
      <c r="F17" s="2">
        <v>287.51</v>
      </c>
      <c r="G17" s="3">
        <v>0</v>
      </c>
      <c r="H17" s="3"/>
      <c r="I17" s="2">
        <f>ROUND(G17*(1 + H17/100),2)</f>
        <v>0</v>
      </c>
      <c r="J17" s="2">
        <f>ROUND(F17*I17,2)</f>
        <v>0</v>
      </c>
    </row>
    <row r="18" spans="1:10" x14ac:dyDescent="0.25">
      <c r="A18" s="1" t="s">
        <v>54</v>
      </c>
      <c r="B18" s="1"/>
      <c r="C18" s="1"/>
      <c r="D18" s="1" t="s">
        <v>55</v>
      </c>
    </row>
    <row r="19" spans="1:10" x14ac:dyDescent="0.25">
      <c r="A19" s="1" t="s">
        <v>56</v>
      </c>
      <c r="B19" s="1"/>
      <c r="C19" s="1"/>
      <c r="D19" s="1" t="s">
        <v>57</v>
      </c>
    </row>
    <row r="20" spans="1:10" ht="69.75" customHeight="1" x14ac:dyDescent="0.25">
      <c r="A20" s="1" t="s">
        <v>58</v>
      </c>
      <c r="B20" s="1" t="s">
        <v>41</v>
      </c>
      <c r="C20" s="1" t="s">
        <v>59</v>
      </c>
      <c r="D20" s="1" t="s">
        <v>60</v>
      </c>
      <c r="E20" s="1" t="s">
        <v>29</v>
      </c>
      <c r="F20" s="2">
        <v>34.770000000000003</v>
      </c>
      <c r="G20" s="3">
        <v>0</v>
      </c>
      <c r="H20" s="3"/>
      <c r="I20" s="2">
        <f>ROUND(G20*(1 + H20/100),2)</f>
        <v>0</v>
      </c>
      <c r="J20" s="2">
        <f>ROUND(F20*I20,2)</f>
        <v>0</v>
      </c>
    </row>
    <row r="21" spans="1:10" ht="38.65" customHeight="1" x14ac:dyDescent="0.25">
      <c r="A21" s="1" t="s">
        <v>61</v>
      </c>
      <c r="B21" s="1" t="s">
        <v>41</v>
      </c>
      <c r="C21" s="1" t="s">
        <v>62</v>
      </c>
      <c r="D21" s="1" t="s">
        <v>63</v>
      </c>
      <c r="E21" s="1" t="s">
        <v>29</v>
      </c>
      <c r="F21" s="2">
        <v>69.540000000000006</v>
      </c>
      <c r="G21" s="3">
        <v>0</v>
      </c>
      <c r="H21" s="3"/>
      <c r="I21" s="2">
        <f>ROUND(G21*(1 + H21/100),2)</f>
        <v>0</v>
      </c>
      <c r="J21" s="2">
        <f>ROUND(F21*I21,2)</f>
        <v>0</v>
      </c>
    </row>
    <row r="22" spans="1:10" ht="38.65" customHeight="1" x14ac:dyDescent="0.25">
      <c r="A22" s="1" t="s">
        <v>64</v>
      </c>
      <c r="B22" s="1" t="s">
        <v>19</v>
      </c>
      <c r="C22" s="1" t="s">
        <v>65</v>
      </c>
      <c r="D22" s="1" t="s">
        <v>66</v>
      </c>
      <c r="E22" s="1" t="s">
        <v>29</v>
      </c>
      <c r="F22" s="2">
        <v>69.540000000000006</v>
      </c>
      <c r="G22" s="3">
        <v>0</v>
      </c>
      <c r="H22" s="3"/>
      <c r="I22" s="2">
        <f>ROUND(G22*(1 + H22/100),2)</f>
        <v>0</v>
      </c>
      <c r="J22" s="2">
        <f>ROUND(F22*I22,2)</f>
        <v>0</v>
      </c>
    </row>
    <row r="23" spans="1:10" ht="32.85" customHeight="1" x14ac:dyDescent="0.25">
      <c r="A23" s="1" t="s">
        <v>67</v>
      </c>
      <c r="B23" s="1" t="s">
        <v>19</v>
      </c>
      <c r="C23" s="1" t="s">
        <v>68</v>
      </c>
      <c r="D23" s="1" t="s">
        <v>69</v>
      </c>
      <c r="E23" s="1" t="s">
        <v>29</v>
      </c>
      <c r="F23" s="2">
        <v>69.540000000000006</v>
      </c>
      <c r="G23" s="3">
        <v>0</v>
      </c>
      <c r="H23" s="3"/>
      <c r="I23" s="2">
        <f>ROUND(G23*(1 + H23/100),2)</f>
        <v>0</v>
      </c>
      <c r="J23" s="2">
        <f>ROUND(F23*I23,2)</f>
        <v>0</v>
      </c>
    </row>
    <row r="24" spans="1:10" ht="41.85" customHeight="1" x14ac:dyDescent="0.25">
      <c r="A24" s="1" t="s">
        <v>70</v>
      </c>
      <c r="B24" s="1" t="s">
        <v>19</v>
      </c>
      <c r="C24" s="1" t="s">
        <v>71</v>
      </c>
      <c r="D24" s="1" t="s">
        <v>72</v>
      </c>
      <c r="E24" s="1" t="s">
        <v>29</v>
      </c>
      <c r="F24" s="2">
        <v>69.540000000000006</v>
      </c>
      <c r="G24" s="3">
        <v>0</v>
      </c>
      <c r="H24" s="3"/>
      <c r="I24" s="2">
        <f>ROUND(G24*(1 + H24/100),2)</f>
        <v>0</v>
      </c>
      <c r="J24" s="2">
        <f>ROUND(F24*I24,2)</f>
        <v>0</v>
      </c>
    </row>
    <row r="25" spans="1:10" x14ac:dyDescent="0.25">
      <c r="A25" s="1" t="s">
        <v>73</v>
      </c>
      <c r="B25" s="1"/>
      <c r="C25" s="1"/>
      <c r="D25" s="1" t="s">
        <v>74</v>
      </c>
    </row>
    <row r="26" spans="1:10" ht="70.150000000000006" customHeight="1" x14ac:dyDescent="0.25">
      <c r="A26" s="1" t="s">
        <v>75</v>
      </c>
      <c r="B26" s="1" t="s">
        <v>41</v>
      </c>
      <c r="C26" s="1" t="s">
        <v>76</v>
      </c>
      <c r="D26" s="1" t="s">
        <v>77</v>
      </c>
      <c r="E26" s="1" t="s">
        <v>29</v>
      </c>
      <c r="F26" s="2">
        <v>35.93</v>
      </c>
      <c r="G26" s="3">
        <v>0</v>
      </c>
      <c r="H26" s="3"/>
      <c r="I26" s="2">
        <f>ROUND(G26*(1 + H26/100),2)</f>
        <v>0</v>
      </c>
      <c r="J26" s="2">
        <f>ROUND(F26*I26,2)</f>
        <v>0</v>
      </c>
    </row>
    <row r="27" spans="1:10" ht="38.65" customHeight="1" x14ac:dyDescent="0.25">
      <c r="A27" s="1" t="s">
        <v>78</v>
      </c>
      <c r="B27" s="1" t="s">
        <v>41</v>
      </c>
      <c r="C27" s="1" t="s">
        <v>62</v>
      </c>
      <c r="D27" s="1" t="s">
        <v>63</v>
      </c>
      <c r="E27" s="1" t="s">
        <v>29</v>
      </c>
      <c r="F27" s="2">
        <v>35.93</v>
      </c>
      <c r="G27" s="3">
        <v>0</v>
      </c>
      <c r="H27" s="3"/>
      <c r="I27" s="2">
        <f>ROUND(G27*(1 + H27/100),2)</f>
        <v>0</v>
      </c>
      <c r="J27" s="2">
        <f>ROUND(F27*I27,2)</f>
        <v>0</v>
      </c>
    </row>
    <row r="28" spans="1:10" ht="38.65" customHeight="1" x14ac:dyDescent="0.25">
      <c r="A28" s="1" t="s">
        <v>79</v>
      </c>
      <c r="B28" s="1" t="s">
        <v>19</v>
      </c>
      <c r="C28" s="1" t="s">
        <v>65</v>
      </c>
      <c r="D28" s="1" t="s">
        <v>66</v>
      </c>
      <c r="E28" s="1" t="s">
        <v>29</v>
      </c>
      <c r="F28" s="2">
        <v>35.93</v>
      </c>
      <c r="G28" s="3">
        <v>0</v>
      </c>
      <c r="H28" s="3"/>
      <c r="I28" s="2">
        <f>ROUND(G28*(1 + H28/100),2)</f>
        <v>0</v>
      </c>
      <c r="J28" s="2">
        <f>ROUND(F28*I28,2)</f>
        <v>0</v>
      </c>
    </row>
    <row r="29" spans="1:10" ht="32.85" customHeight="1" x14ac:dyDescent="0.25">
      <c r="A29" s="1" t="s">
        <v>80</v>
      </c>
      <c r="B29" s="1" t="s">
        <v>19</v>
      </c>
      <c r="C29" s="1" t="s">
        <v>68</v>
      </c>
      <c r="D29" s="1" t="s">
        <v>69</v>
      </c>
      <c r="E29" s="1" t="s">
        <v>29</v>
      </c>
      <c r="F29" s="2">
        <v>35.93</v>
      </c>
      <c r="G29" s="3">
        <v>0</v>
      </c>
      <c r="H29" s="3"/>
      <c r="I29" s="2">
        <f>ROUND(G29*(1 + H29/100),2)</f>
        <v>0</v>
      </c>
      <c r="J29" s="2">
        <f>ROUND(F29*I29,2)</f>
        <v>0</v>
      </c>
    </row>
    <row r="30" spans="1:10" ht="41.85" customHeight="1" x14ac:dyDescent="0.25">
      <c r="A30" s="1" t="s">
        <v>81</v>
      </c>
      <c r="B30" s="1" t="s">
        <v>19</v>
      </c>
      <c r="C30" s="1" t="s">
        <v>71</v>
      </c>
      <c r="D30" s="1" t="s">
        <v>72</v>
      </c>
      <c r="E30" s="1" t="s">
        <v>29</v>
      </c>
      <c r="F30" s="2">
        <v>35.93</v>
      </c>
      <c r="G30" s="3">
        <v>0</v>
      </c>
      <c r="H30" s="3"/>
      <c r="I30" s="2">
        <f>ROUND(G30*(1 + H30/100),2)</f>
        <v>0</v>
      </c>
      <c r="J30" s="2">
        <f>ROUND(F30*I30,2)</f>
        <v>0</v>
      </c>
    </row>
    <row r="31" spans="1:10" x14ac:dyDescent="0.25">
      <c r="A31" s="1" t="s">
        <v>82</v>
      </c>
      <c r="B31" s="1"/>
      <c r="C31" s="1"/>
      <c r="D31" s="1" t="s">
        <v>83</v>
      </c>
    </row>
    <row r="32" spans="1:10" ht="70.150000000000006" customHeight="1" x14ac:dyDescent="0.25">
      <c r="A32" s="1" t="s">
        <v>84</v>
      </c>
      <c r="B32" s="1" t="s">
        <v>41</v>
      </c>
      <c r="C32" s="1" t="s">
        <v>76</v>
      </c>
      <c r="D32" s="1" t="s">
        <v>77</v>
      </c>
      <c r="E32" s="1" t="s">
        <v>29</v>
      </c>
      <c r="F32" s="2">
        <v>149.36000000000001</v>
      </c>
      <c r="G32" s="3">
        <v>0</v>
      </c>
      <c r="H32" s="3"/>
      <c r="I32" s="2">
        <f t="shared" ref="I32:I37" si="0">ROUND(G32*(1 + H32/100),2)</f>
        <v>0</v>
      </c>
      <c r="J32" s="2">
        <f t="shared" ref="J32:J37" si="1">ROUND(F32*I32,2)</f>
        <v>0</v>
      </c>
    </row>
    <row r="33" spans="1:10" ht="77.849999999999994" customHeight="1" x14ac:dyDescent="0.25">
      <c r="A33" s="1" t="s">
        <v>85</v>
      </c>
      <c r="B33" s="1" t="s">
        <v>41</v>
      </c>
      <c r="C33" s="1" t="s">
        <v>86</v>
      </c>
      <c r="D33" s="1" t="s">
        <v>87</v>
      </c>
      <c r="E33" s="1" t="s">
        <v>29</v>
      </c>
      <c r="F33" s="2">
        <v>72.040000000000006</v>
      </c>
      <c r="G33" s="3">
        <v>0</v>
      </c>
      <c r="H33" s="3"/>
      <c r="I33" s="2">
        <f t="shared" si="0"/>
        <v>0</v>
      </c>
      <c r="J33" s="2">
        <f t="shared" si="1"/>
        <v>0</v>
      </c>
    </row>
    <row r="34" spans="1:10" ht="38.65" customHeight="1" x14ac:dyDescent="0.25">
      <c r="A34" s="1" t="s">
        <v>88</v>
      </c>
      <c r="B34" s="1" t="s">
        <v>41</v>
      </c>
      <c r="C34" s="1" t="s">
        <v>62</v>
      </c>
      <c r="D34" s="1" t="s">
        <v>63</v>
      </c>
      <c r="E34" s="1" t="s">
        <v>29</v>
      </c>
      <c r="F34" s="2">
        <v>221.4</v>
      </c>
      <c r="G34" s="3">
        <v>0</v>
      </c>
      <c r="H34" s="3"/>
      <c r="I34" s="2">
        <f t="shared" si="0"/>
        <v>0</v>
      </c>
      <c r="J34" s="2">
        <f t="shared" si="1"/>
        <v>0</v>
      </c>
    </row>
    <row r="35" spans="1:10" ht="38.65" customHeight="1" x14ac:dyDescent="0.25">
      <c r="A35" s="1" t="s">
        <v>89</v>
      </c>
      <c r="B35" s="1" t="s">
        <v>19</v>
      </c>
      <c r="C35" s="1" t="s">
        <v>65</v>
      </c>
      <c r="D35" s="1" t="s">
        <v>66</v>
      </c>
      <c r="E35" s="1" t="s">
        <v>29</v>
      </c>
      <c r="F35" s="2">
        <v>221.4</v>
      </c>
      <c r="G35" s="3">
        <v>0</v>
      </c>
      <c r="H35" s="3"/>
      <c r="I35" s="2">
        <f t="shared" si="0"/>
        <v>0</v>
      </c>
      <c r="J35" s="2">
        <f t="shared" si="1"/>
        <v>0</v>
      </c>
    </row>
    <row r="36" spans="1:10" ht="32.85" customHeight="1" x14ac:dyDescent="0.25">
      <c r="A36" s="1" t="s">
        <v>90</v>
      </c>
      <c r="B36" s="1" t="s">
        <v>19</v>
      </c>
      <c r="C36" s="1" t="s">
        <v>68</v>
      </c>
      <c r="D36" s="1" t="s">
        <v>69</v>
      </c>
      <c r="E36" s="1" t="s">
        <v>29</v>
      </c>
      <c r="F36" s="2">
        <v>221.4</v>
      </c>
      <c r="G36" s="3">
        <v>0</v>
      </c>
      <c r="H36" s="3"/>
      <c r="I36" s="2">
        <f t="shared" si="0"/>
        <v>0</v>
      </c>
      <c r="J36" s="2">
        <f t="shared" si="1"/>
        <v>0</v>
      </c>
    </row>
    <row r="37" spans="1:10" ht="41.85" customHeight="1" x14ac:dyDescent="0.25">
      <c r="A37" s="1" t="s">
        <v>91</v>
      </c>
      <c r="B37" s="1" t="s">
        <v>19</v>
      </c>
      <c r="C37" s="1" t="s">
        <v>71</v>
      </c>
      <c r="D37" s="1" t="s">
        <v>72</v>
      </c>
      <c r="E37" s="1" t="s">
        <v>29</v>
      </c>
      <c r="F37" s="2">
        <v>221.4</v>
      </c>
      <c r="G37" s="3">
        <v>0</v>
      </c>
      <c r="H37" s="3"/>
      <c r="I37" s="2">
        <f t="shared" si="0"/>
        <v>0</v>
      </c>
      <c r="J37" s="2">
        <f t="shared" si="1"/>
        <v>0</v>
      </c>
    </row>
    <row r="38" spans="1:10" x14ac:dyDescent="0.25">
      <c r="A38" s="1" t="s">
        <v>92</v>
      </c>
      <c r="B38" s="1"/>
      <c r="C38" s="1"/>
      <c r="D38" s="1" t="s">
        <v>93</v>
      </c>
    </row>
    <row r="39" spans="1:10" ht="70.150000000000006" customHeight="1" x14ac:dyDescent="0.25">
      <c r="A39" s="1" t="s">
        <v>94</v>
      </c>
      <c r="B39" s="1" t="s">
        <v>41</v>
      </c>
      <c r="C39" s="1" t="s">
        <v>76</v>
      </c>
      <c r="D39" s="1" t="s">
        <v>77</v>
      </c>
      <c r="E39" s="1" t="s">
        <v>29</v>
      </c>
      <c r="F39" s="2">
        <v>16.84</v>
      </c>
      <c r="G39" s="3">
        <v>0</v>
      </c>
      <c r="H39" s="3"/>
      <c r="I39" s="2">
        <f t="shared" ref="I39:I44" si="2">ROUND(G39*(1 + H39/100),2)</f>
        <v>0</v>
      </c>
      <c r="J39" s="2">
        <f t="shared" ref="J39:J44" si="3">ROUND(F39*I39,2)</f>
        <v>0</v>
      </c>
    </row>
    <row r="40" spans="1:10" ht="77.849999999999994" customHeight="1" x14ac:dyDescent="0.25">
      <c r="A40" s="1" t="s">
        <v>95</v>
      </c>
      <c r="B40" s="1" t="s">
        <v>41</v>
      </c>
      <c r="C40" s="1" t="s">
        <v>86</v>
      </c>
      <c r="D40" s="1" t="s">
        <v>87</v>
      </c>
      <c r="E40" s="1" t="s">
        <v>29</v>
      </c>
      <c r="F40" s="2">
        <v>10.85</v>
      </c>
      <c r="G40" s="3">
        <v>0</v>
      </c>
      <c r="H40" s="3"/>
      <c r="I40" s="2">
        <f t="shared" si="2"/>
        <v>0</v>
      </c>
      <c r="J40" s="2">
        <f t="shared" si="3"/>
        <v>0</v>
      </c>
    </row>
    <row r="41" spans="1:10" ht="38.65" customHeight="1" x14ac:dyDescent="0.25">
      <c r="A41" s="1" t="s">
        <v>96</v>
      </c>
      <c r="B41" s="1" t="s">
        <v>41</v>
      </c>
      <c r="C41" s="1" t="s">
        <v>62</v>
      </c>
      <c r="D41" s="1" t="s">
        <v>63</v>
      </c>
      <c r="E41" s="1" t="s">
        <v>29</v>
      </c>
      <c r="F41" s="2">
        <v>27.69</v>
      </c>
      <c r="G41" s="3">
        <v>0</v>
      </c>
      <c r="H41" s="3"/>
      <c r="I41" s="2">
        <f t="shared" si="2"/>
        <v>0</v>
      </c>
      <c r="J41" s="2">
        <f t="shared" si="3"/>
        <v>0</v>
      </c>
    </row>
    <row r="42" spans="1:10" ht="38.65" customHeight="1" x14ac:dyDescent="0.25">
      <c r="A42" s="1" t="s">
        <v>97</v>
      </c>
      <c r="B42" s="1" t="s">
        <v>19</v>
      </c>
      <c r="C42" s="1" t="s">
        <v>65</v>
      </c>
      <c r="D42" s="1" t="s">
        <v>66</v>
      </c>
      <c r="E42" s="1" t="s">
        <v>29</v>
      </c>
      <c r="F42" s="2">
        <v>27.69</v>
      </c>
      <c r="G42" s="3">
        <v>0</v>
      </c>
      <c r="H42" s="3"/>
      <c r="I42" s="2">
        <f t="shared" si="2"/>
        <v>0</v>
      </c>
      <c r="J42" s="2">
        <f t="shared" si="3"/>
        <v>0</v>
      </c>
    </row>
    <row r="43" spans="1:10" ht="32.85" customHeight="1" x14ac:dyDescent="0.25">
      <c r="A43" s="1" t="s">
        <v>98</v>
      </c>
      <c r="B43" s="1" t="s">
        <v>19</v>
      </c>
      <c r="C43" s="1" t="s">
        <v>68</v>
      </c>
      <c r="D43" s="1" t="s">
        <v>69</v>
      </c>
      <c r="E43" s="1" t="s">
        <v>29</v>
      </c>
      <c r="F43" s="2">
        <v>27.69</v>
      </c>
      <c r="G43" s="3">
        <v>0</v>
      </c>
      <c r="H43" s="3"/>
      <c r="I43" s="2">
        <f t="shared" si="2"/>
        <v>0</v>
      </c>
      <c r="J43" s="2">
        <f t="shared" si="3"/>
        <v>0</v>
      </c>
    </row>
    <row r="44" spans="1:10" ht="41.85" customHeight="1" x14ac:dyDescent="0.25">
      <c r="A44" s="1" t="s">
        <v>99</v>
      </c>
      <c r="B44" s="1" t="s">
        <v>19</v>
      </c>
      <c r="C44" s="1" t="s">
        <v>71</v>
      </c>
      <c r="D44" s="1" t="s">
        <v>72</v>
      </c>
      <c r="E44" s="1" t="s">
        <v>29</v>
      </c>
      <c r="F44" s="2">
        <v>27.69</v>
      </c>
      <c r="G44" s="3">
        <v>0</v>
      </c>
      <c r="H44" s="3"/>
      <c r="I44" s="2">
        <f t="shared" si="2"/>
        <v>0</v>
      </c>
      <c r="J44" s="2">
        <f t="shared" si="3"/>
        <v>0</v>
      </c>
    </row>
    <row r="45" spans="1:10" x14ac:dyDescent="0.25">
      <c r="A45" s="1" t="s">
        <v>100</v>
      </c>
      <c r="B45" s="1"/>
      <c r="C45" s="1"/>
      <c r="D45" s="1" t="s">
        <v>101</v>
      </c>
    </row>
    <row r="46" spans="1:10" ht="47.65" customHeight="1" x14ac:dyDescent="0.25">
      <c r="A46" s="1" t="s">
        <v>102</v>
      </c>
      <c r="B46" s="1" t="s">
        <v>19</v>
      </c>
      <c r="C46" s="1" t="s">
        <v>103</v>
      </c>
      <c r="D46" s="1" t="s">
        <v>104</v>
      </c>
      <c r="E46" s="1" t="s">
        <v>29</v>
      </c>
      <c r="F46" s="2">
        <v>325.95</v>
      </c>
      <c r="G46" s="3">
        <v>0</v>
      </c>
      <c r="H46" s="3"/>
      <c r="I46" s="2">
        <f t="shared" ref="I46:I53" si="4">ROUND(G46*(1 + H46/100),2)</f>
        <v>0</v>
      </c>
      <c r="J46" s="2">
        <f t="shared" ref="J46:J53" si="5">ROUND(F46*I46,2)</f>
        <v>0</v>
      </c>
    </row>
    <row r="47" spans="1:10" ht="46.9" customHeight="1" x14ac:dyDescent="0.25">
      <c r="A47" s="1" t="s">
        <v>105</v>
      </c>
      <c r="B47" s="1" t="s">
        <v>41</v>
      </c>
      <c r="C47" s="1" t="s">
        <v>106</v>
      </c>
      <c r="D47" s="1" t="s">
        <v>107</v>
      </c>
      <c r="E47" s="1" t="s">
        <v>29</v>
      </c>
      <c r="F47" s="2">
        <v>325.95</v>
      </c>
      <c r="G47" s="3">
        <v>0</v>
      </c>
      <c r="H47" s="3"/>
      <c r="I47" s="2">
        <f t="shared" si="4"/>
        <v>0</v>
      </c>
      <c r="J47" s="2">
        <f t="shared" si="5"/>
        <v>0</v>
      </c>
    </row>
    <row r="48" spans="1:10" ht="38.65" customHeight="1" x14ac:dyDescent="0.25">
      <c r="A48" s="1" t="s">
        <v>108</v>
      </c>
      <c r="B48" s="1" t="s">
        <v>41</v>
      </c>
      <c r="C48" s="1" t="s">
        <v>62</v>
      </c>
      <c r="D48" s="1" t="s">
        <v>63</v>
      </c>
      <c r="E48" s="1" t="s">
        <v>29</v>
      </c>
      <c r="F48" s="2">
        <v>325.95</v>
      </c>
      <c r="G48" s="3">
        <v>0</v>
      </c>
      <c r="H48" s="3"/>
      <c r="I48" s="2">
        <f t="shared" si="4"/>
        <v>0</v>
      </c>
      <c r="J48" s="2">
        <f t="shared" si="5"/>
        <v>0</v>
      </c>
    </row>
    <row r="49" spans="1:10" ht="47.65" customHeight="1" x14ac:dyDescent="0.25">
      <c r="A49" s="1" t="s">
        <v>109</v>
      </c>
      <c r="B49" s="1" t="s">
        <v>41</v>
      </c>
      <c r="C49" s="1" t="s">
        <v>110</v>
      </c>
      <c r="D49" s="1" t="s">
        <v>111</v>
      </c>
      <c r="E49" s="1" t="s">
        <v>29</v>
      </c>
      <c r="F49" s="2">
        <v>325.95</v>
      </c>
      <c r="G49" s="3">
        <v>0</v>
      </c>
      <c r="H49" s="3"/>
      <c r="I49" s="2">
        <f t="shared" si="4"/>
        <v>0</v>
      </c>
      <c r="J49" s="2">
        <f t="shared" si="5"/>
        <v>0</v>
      </c>
    </row>
    <row r="50" spans="1:10" ht="36" customHeight="1" x14ac:dyDescent="0.25">
      <c r="A50" s="1" t="s">
        <v>112</v>
      </c>
      <c r="B50" s="1" t="s">
        <v>19</v>
      </c>
      <c r="C50" s="1" t="s">
        <v>113</v>
      </c>
      <c r="D50" s="1" t="s">
        <v>114</v>
      </c>
      <c r="E50" s="1" t="s">
        <v>115</v>
      </c>
      <c r="F50" s="2">
        <v>77.2</v>
      </c>
      <c r="G50" s="3">
        <v>0</v>
      </c>
      <c r="H50" s="3"/>
      <c r="I50" s="2">
        <f t="shared" si="4"/>
        <v>0</v>
      </c>
      <c r="J50" s="2">
        <f t="shared" si="5"/>
        <v>0</v>
      </c>
    </row>
    <row r="51" spans="1:10" ht="38.65" customHeight="1" x14ac:dyDescent="0.25">
      <c r="A51" s="1" t="s">
        <v>116</v>
      </c>
      <c r="B51" s="1" t="s">
        <v>19</v>
      </c>
      <c r="C51" s="1" t="s">
        <v>65</v>
      </c>
      <c r="D51" s="1" t="s">
        <v>66</v>
      </c>
      <c r="E51" s="1" t="s">
        <v>29</v>
      </c>
      <c r="F51" s="2">
        <v>325.95</v>
      </c>
      <c r="G51" s="3">
        <v>0</v>
      </c>
      <c r="H51" s="3"/>
      <c r="I51" s="2">
        <f t="shared" si="4"/>
        <v>0</v>
      </c>
      <c r="J51" s="2">
        <f t="shared" si="5"/>
        <v>0</v>
      </c>
    </row>
    <row r="52" spans="1:10" ht="31.9" customHeight="1" x14ac:dyDescent="0.25">
      <c r="A52" s="1" t="s">
        <v>117</v>
      </c>
      <c r="B52" s="1" t="s">
        <v>19</v>
      </c>
      <c r="C52" s="1" t="s">
        <v>118</v>
      </c>
      <c r="D52" s="1" t="s">
        <v>119</v>
      </c>
      <c r="E52" s="1" t="s">
        <v>29</v>
      </c>
      <c r="F52" s="2">
        <v>325.95</v>
      </c>
      <c r="G52" s="3">
        <v>0</v>
      </c>
      <c r="H52" s="3"/>
      <c r="I52" s="2">
        <f t="shared" si="4"/>
        <v>0</v>
      </c>
      <c r="J52" s="2">
        <f t="shared" si="5"/>
        <v>0</v>
      </c>
    </row>
    <row r="53" spans="1:10" ht="41.85" customHeight="1" x14ac:dyDescent="0.25">
      <c r="A53" s="1" t="s">
        <v>120</v>
      </c>
      <c r="B53" s="1" t="s">
        <v>19</v>
      </c>
      <c r="C53" s="1" t="s">
        <v>71</v>
      </c>
      <c r="D53" s="1" t="s">
        <v>72</v>
      </c>
      <c r="E53" s="1" t="s">
        <v>29</v>
      </c>
      <c r="F53" s="2">
        <v>325.95</v>
      </c>
      <c r="G53" s="3">
        <v>0</v>
      </c>
      <c r="H53" s="3"/>
      <c r="I53" s="2">
        <f t="shared" si="4"/>
        <v>0</v>
      </c>
      <c r="J53" s="2">
        <f t="shared" si="5"/>
        <v>0</v>
      </c>
    </row>
    <row r="54" spans="1:10" ht="19.350000000000001" customHeight="1" x14ac:dyDescent="0.25">
      <c r="A54" s="1" t="s">
        <v>121</v>
      </c>
      <c r="B54" s="1"/>
      <c r="C54" s="1"/>
      <c r="D54" s="1" t="s">
        <v>122</v>
      </c>
    </row>
    <row r="55" spans="1:10" ht="55.9" customHeight="1" x14ac:dyDescent="0.25">
      <c r="A55" s="1" t="s">
        <v>123</v>
      </c>
      <c r="B55" s="1" t="s">
        <v>41</v>
      </c>
      <c r="C55" s="1" t="s">
        <v>124</v>
      </c>
      <c r="D55" s="1" t="s">
        <v>125</v>
      </c>
      <c r="E55" s="1" t="s">
        <v>126</v>
      </c>
      <c r="F55" s="2">
        <v>1</v>
      </c>
      <c r="G55" s="3">
        <v>0</v>
      </c>
      <c r="H55" s="3"/>
      <c r="I55" s="2">
        <f t="shared" ref="I55:I65" si="6">ROUND(G55*(1 + H55/100),2)</f>
        <v>0</v>
      </c>
      <c r="J55" s="2">
        <f t="shared" ref="J55:J65" si="7">ROUND(F55*I55,2)</f>
        <v>0</v>
      </c>
    </row>
    <row r="56" spans="1:10" ht="54.4" customHeight="1" x14ac:dyDescent="0.25">
      <c r="A56" s="1" t="s">
        <v>127</v>
      </c>
      <c r="B56" s="1" t="s">
        <v>41</v>
      </c>
      <c r="C56" s="1" t="s">
        <v>128</v>
      </c>
      <c r="D56" s="1" t="s">
        <v>129</v>
      </c>
      <c r="E56" s="1" t="s">
        <v>126</v>
      </c>
      <c r="F56" s="2">
        <v>1</v>
      </c>
      <c r="G56" s="3">
        <v>0</v>
      </c>
      <c r="H56" s="3"/>
      <c r="I56" s="2">
        <f t="shared" si="6"/>
        <v>0</v>
      </c>
      <c r="J56" s="2">
        <f t="shared" si="7"/>
        <v>0</v>
      </c>
    </row>
    <row r="57" spans="1:10" ht="67.900000000000006" customHeight="1" x14ac:dyDescent="0.25">
      <c r="A57" s="1" t="s">
        <v>130</v>
      </c>
      <c r="B57" s="1" t="s">
        <v>19</v>
      </c>
      <c r="C57" s="1" t="s">
        <v>131</v>
      </c>
      <c r="D57" s="1" t="s">
        <v>132</v>
      </c>
      <c r="E57" s="1" t="s">
        <v>29</v>
      </c>
      <c r="F57" s="2">
        <v>20.18</v>
      </c>
      <c r="G57" s="3">
        <v>0</v>
      </c>
      <c r="H57" s="3"/>
      <c r="I57" s="2">
        <f t="shared" si="6"/>
        <v>0</v>
      </c>
      <c r="J57" s="2">
        <f t="shared" si="7"/>
        <v>0</v>
      </c>
    </row>
    <row r="58" spans="1:10" ht="38.65" customHeight="1" x14ac:dyDescent="0.25">
      <c r="A58" s="1" t="s">
        <v>133</v>
      </c>
      <c r="B58" s="1" t="s">
        <v>19</v>
      </c>
      <c r="C58" s="1" t="s">
        <v>65</v>
      </c>
      <c r="D58" s="1" t="s">
        <v>66</v>
      </c>
      <c r="E58" s="1" t="s">
        <v>29</v>
      </c>
      <c r="F58" s="2">
        <v>89.96</v>
      </c>
      <c r="G58" s="3">
        <v>0</v>
      </c>
      <c r="H58" s="3"/>
      <c r="I58" s="2">
        <f t="shared" si="6"/>
        <v>0</v>
      </c>
      <c r="J58" s="2">
        <f t="shared" si="7"/>
        <v>0</v>
      </c>
    </row>
    <row r="59" spans="1:10" ht="32.85" customHeight="1" x14ac:dyDescent="0.25">
      <c r="A59" s="1" t="s">
        <v>134</v>
      </c>
      <c r="B59" s="1" t="s">
        <v>19</v>
      </c>
      <c r="C59" s="1" t="s">
        <v>68</v>
      </c>
      <c r="D59" s="1" t="s">
        <v>69</v>
      </c>
      <c r="E59" s="1" t="s">
        <v>29</v>
      </c>
      <c r="F59" s="2">
        <v>89.96</v>
      </c>
      <c r="G59" s="3">
        <v>0</v>
      </c>
      <c r="H59" s="3"/>
      <c r="I59" s="2">
        <f t="shared" si="6"/>
        <v>0</v>
      </c>
      <c r="J59" s="2">
        <f t="shared" si="7"/>
        <v>0</v>
      </c>
    </row>
    <row r="60" spans="1:10" ht="41.85" customHeight="1" x14ac:dyDescent="0.25">
      <c r="A60" s="1" t="s">
        <v>135</v>
      </c>
      <c r="B60" s="1" t="s">
        <v>19</v>
      </c>
      <c r="C60" s="1" t="s">
        <v>71</v>
      </c>
      <c r="D60" s="1" t="s">
        <v>72</v>
      </c>
      <c r="E60" s="1" t="s">
        <v>29</v>
      </c>
      <c r="F60" s="2">
        <v>89.96</v>
      </c>
      <c r="G60" s="3">
        <v>0</v>
      </c>
      <c r="H60" s="3"/>
      <c r="I60" s="2">
        <f t="shared" si="6"/>
        <v>0</v>
      </c>
      <c r="J60" s="2">
        <f t="shared" si="7"/>
        <v>0</v>
      </c>
    </row>
    <row r="61" spans="1:10" ht="65.25" customHeight="1" x14ac:dyDescent="0.25">
      <c r="A61" s="1" t="s">
        <v>136</v>
      </c>
      <c r="B61" s="1" t="s">
        <v>19</v>
      </c>
      <c r="C61" s="1" t="s">
        <v>137</v>
      </c>
      <c r="D61" s="1" t="s">
        <v>138</v>
      </c>
      <c r="E61" s="1" t="s">
        <v>126</v>
      </c>
      <c r="F61" s="2">
        <v>3</v>
      </c>
      <c r="G61" s="3">
        <v>0</v>
      </c>
      <c r="H61" s="3"/>
      <c r="I61" s="2">
        <f t="shared" si="6"/>
        <v>0</v>
      </c>
      <c r="J61" s="2">
        <f t="shared" si="7"/>
        <v>0</v>
      </c>
    </row>
    <row r="62" spans="1:10" ht="55.35" customHeight="1" x14ac:dyDescent="0.25">
      <c r="A62" s="1" t="s">
        <v>139</v>
      </c>
      <c r="B62" s="1" t="s">
        <v>41</v>
      </c>
      <c r="C62" s="1" t="s">
        <v>140</v>
      </c>
      <c r="D62" s="1" t="s">
        <v>141</v>
      </c>
      <c r="E62" s="1" t="s">
        <v>126</v>
      </c>
      <c r="F62" s="2">
        <v>1</v>
      </c>
      <c r="G62" s="3">
        <v>0</v>
      </c>
      <c r="H62" s="3"/>
      <c r="I62" s="2">
        <f t="shared" si="6"/>
        <v>0</v>
      </c>
      <c r="J62" s="2">
        <f t="shared" si="7"/>
        <v>0</v>
      </c>
    </row>
    <row r="63" spans="1:10" ht="45.4" customHeight="1" x14ac:dyDescent="0.25">
      <c r="A63" s="1" t="s">
        <v>142</v>
      </c>
      <c r="B63" s="1" t="s">
        <v>19</v>
      </c>
      <c r="C63" s="1" t="s">
        <v>143</v>
      </c>
      <c r="D63" s="1" t="s">
        <v>144</v>
      </c>
      <c r="E63" s="1" t="s">
        <v>29</v>
      </c>
      <c r="F63" s="2">
        <v>6.3</v>
      </c>
      <c r="G63" s="3">
        <v>0</v>
      </c>
      <c r="H63" s="3"/>
      <c r="I63" s="2">
        <f t="shared" si="6"/>
        <v>0</v>
      </c>
      <c r="J63" s="2">
        <f t="shared" si="7"/>
        <v>0</v>
      </c>
    </row>
    <row r="64" spans="1:10" ht="47.65" customHeight="1" x14ac:dyDescent="0.25">
      <c r="A64" s="1" t="s">
        <v>145</v>
      </c>
      <c r="B64" s="1" t="s">
        <v>19</v>
      </c>
      <c r="C64" s="1" t="s">
        <v>146</v>
      </c>
      <c r="D64" s="1" t="s">
        <v>147</v>
      </c>
      <c r="E64" s="1" t="s">
        <v>126</v>
      </c>
      <c r="F64" s="2">
        <v>3</v>
      </c>
      <c r="G64" s="3">
        <v>0</v>
      </c>
      <c r="H64" s="3"/>
      <c r="I64" s="2">
        <f t="shared" si="6"/>
        <v>0</v>
      </c>
      <c r="J64" s="2">
        <f t="shared" si="7"/>
        <v>0</v>
      </c>
    </row>
    <row r="65" spans="1:10" ht="64.349999999999994" customHeight="1" x14ac:dyDescent="0.25">
      <c r="A65" s="1" t="s">
        <v>148</v>
      </c>
      <c r="B65" s="1" t="s">
        <v>19</v>
      </c>
      <c r="C65" s="1" t="s">
        <v>149</v>
      </c>
      <c r="D65" s="1" t="s">
        <v>150</v>
      </c>
      <c r="E65" s="1" t="s">
        <v>126</v>
      </c>
      <c r="F65" s="2">
        <v>3</v>
      </c>
      <c r="G65" s="3">
        <v>0</v>
      </c>
      <c r="H65" s="3"/>
      <c r="I65" s="2">
        <f t="shared" si="6"/>
        <v>0</v>
      </c>
      <c r="J65" s="2">
        <f t="shared" si="7"/>
        <v>0</v>
      </c>
    </row>
    <row r="66" spans="1:10" x14ac:dyDescent="0.25">
      <c r="A66" s="1" t="s">
        <v>151</v>
      </c>
      <c r="B66" s="1"/>
      <c r="C66" s="1"/>
      <c r="D66" s="1" t="s">
        <v>152</v>
      </c>
    </row>
    <row r="67" spans="1:10" ht="68.45" customHeight="1" x14ac:dyDescent="0.25">
      <c r="A67" s="1" t="s">
        <v>153</v>
      </c>
      <c r="B67" s="1" t="s">
        <v>19</v>
      </c>
      <c r="C67" s="1" t="s">
        <v>154</v>
      </c>
      <c r="D67" s="1" t="s">
        <v>155</v>
      </c>
      <c r="E67" s="1" t="s">
        <v>126</v>
      </c>
      <c r="F67" s="2">
        <v>1</v>
      </c>
      <c r="G67" s="3">
        <v>0</v>
      </c>
      <c r="H67" s="3"/>
      <c r="I67" s="2">
        <f t="shared" ref="I67:I75" si="8">ROUND(G67*(1 + H67/100),2)</f>
        <v>0</v>
      </c>
      <c r="J67" s="2">
        <f t="shared" ref="J67:J75" si="9">ROUND(F67*I67,2)</f>
        <v>0</v>
      </c>
    </row>
    <row r="68" spans="1:10" ht="98.1" customHeight="1" x14ac:dyDescent="0.25">
      <c r="A68" s="1" t="s">
        <v>156</v>
      </c>
      <c r="B68" s="1" t="s">
        <v>19</v>
      </c>
      <c r="C68" s="1" t="s">
        <v>157</v>
      </c>
      <c r="D68" s="1" t="s">
        <v>158</v>
      </c>
      <c r="E68" s="1" t="s">
        <v>126</v>
      </c>
      <c r="F68" s="2">
        <v>1</v>
      </c>
      <c r="G68" s="3">
        <v>0</v>
      </c>
      <c r="H68" s="3"/>
      <c r="I68" s="2">
        <f t="shared" si="8"/>
        <v>0</v>
      </c>
      <c r="J68" s="2">
        <f t="shared" si="9"/>
        <v>0</v>
      </c>
    </row>
    <row r="69" spans="1:10" ht="40.5" customHeight="1" x14ac:dyDescent="0.25">
      <c r="A69" s="1" t="s">
        <v>159</v>
      </c>
      <c r="B69" s="1" t="s">
        <v>19</v>
      </c>
      <c r="C69" s="1" t="s">
        <v>160</v>
      </c>
      <c r="D69" s="1" t="s">
        <v>161</v>
      </c>
      <c r="E69" s="1" t="s">
        <v>126</v>
      </c>
      <c r="F69" s="2">
        <v>1</v>
      </c>
      <c r="G69" s="3">
        <v>0</v>
      </c>
      <c r="H69" s="3"/>
      <c r="I69" s="2">
        <f t="shared" si="8"/>
        <v>0</v>
      </c>
      <c r="J69" s="2">
        <f t="shared" si="9"/>
        <v>0</v>
      </c>
    </row>
    <row r="70" spans="1:10" ht="102.2" customHeight="1" x14ac:dyDescent="0.25">
      <c r="A70" s="1" t="s">
        <v>162</v>
      </c>
      <c r="B70" s="1" t="s">
        <v>41</v>
      </c>
      <c r="C70" s="1" t="s">
        <v>163</v>
      </c>
      <c r="D70" s="1" t="s">
        <v>164</v>
      </c>
      <c r="E70" s="1" t="s">
        <v>29</v>
      </c>
      <c r="F70" s="2">
        <v>41.88</v>
      </c>
      <c r="G70" s="3">
        <v>0</v>
      </c>
      <c r="H70" s="3"/>
      <c r="I70" s="2">
        <f t="shared" si="8"/>
        <v>0</v>
      </c>
      <c r="J70" s="2">
        <f t="shared" si="9"/>
        <v>0</v>
      </c>
    </row>
    <row r="71" spans="1:10" ht="38.65" customHeight="1" x14ac:dyDescent="0.25">
      <c r="A71" s="1" t="s">
        <v>165</v>
      </c>
      <c r="B71" s="1" t="s">
        <v>19</v>
      </c>
      <c r="C71" s="1" t="s">
        <v>65</v>
      </c>
      <c r="D71" s="1" t="s">
        <v>66</v>
      </c>
      <c r="E71" s="1" t="s">
        <v>29</v>
      </c>
      <c r="F71" s="2">
        <v>56.43</v>
      </c>
      <c r="G71" s="3">
        <v>0</v>
      </c>
      <c r="H71" s="3"/>
      <c r="I71" s="2">
        <f t="shared" si="8"/>
        <v>0</v>
      </c>
      <c r="J71" s="2">
        <f t="shared" si="9"/>
        <v>0</v>
      </c>
    </row>
    <row r="72" spans="1:10" ht="32.85" customHeight="1" x14ac:dyDescent="0.25">
      <c r="A72" s="1" t="s">
        <v>166</v>
      </c>
      <c r="B72" s="1" t="s">
        <v>19</v>
      </c>
      <c r="C72" s="1" t="s">
        <v>68</v>
      </c>
      <c r="D72" s="1" t="s">
        <v>69</v>
      </c>
      <c r="E72" s="1" t="s">
        <v>29</v>
      </c>
      <c r="F72" s="2">
        <v>56.43</v>
      </c>
      <c r="G72" s="3">
        <v>0</v>
      </c>
      <c r="H72" s="3"/>
      <c r="I72" s="2">
        <f t="shared" si="8"/>
        <v>0</v>
      </c>
      <c r="J72" s="2">
        <f t="shared" si="9"/>
        <v>0</v>
      </c>
    </row>
    <row r="73" spans="1:10" ht="41.85" customHeight="1" x14ac:dyDescent="0.25">
      <c r="A73" s="1" t="s">
        <v>167</v>
      </c>
      <c r="B73" s="1" t="s">
        <v>19</v>
      </c>
      <c r="C73" s="1" t="s">
        <v>71</v>
      </c>
      <c r="D73" s="1" t="s">
        <v>72</v>
      </c>
      <c r="E73" s="1" t="s">
        <v>29</v>
      </c>
      <c r="F73" s="2">
        <v>56.43</v>
      </c>
      <c r="G73" s="3">
        <v>0</v>
      </c>
      <c r="H73" s="3"/>
      <c r="I73" s="2">
        <f t="shared" si="8"/>
        <v>0</v>
      </c>
      <c r="J73" s="2">
        <f t="shared" si="9"/>
        <v>0</v>
      </c>
    </row>
    <row r="74" spans="1:10" ht="73.900000000000006" customHeight="1" x14ac:dyDescent="0.25">
      <c r="A74" s="1" t="s">
        <v>168</v>
      </c>
      <c r="B74" s="1" t="s">
        <v>41</v>
      </c>
      <c r="C74" s="1" t="s">
        <v>169</v>
      </c>
      <c r="D74" s="1" t="s">
        <v>170</v>
      </c>
      <c r="E74" s="1" t="s">
        <v>29</v>
      </c>
      <c r="F74" s="2">
        <v>4.34</v>
      </c>
      <c r="G74" s="3">
        <v>0</v>
      </c>
      <c r="H74" s="3"/>
      <c r="I74" s="2">
        <f t="shared" si="8"/>
        <v>0</v>
      </c>
      <c r="J74" s="2">
        <f t="shared" si="9"/>
        <v>0</v>
      </c>
    </row>
    <row r="75" spans="1:10" ht="28.9" customHeight="1" x14ac:dyDescent="0.25">
      <c r="A75" s="1" t="s">
        <v>171</v>
      </c>
      <c r="B75" s="1" t="s">
        <v>41</v>
      </c>
      <c r="C75" s="1" t="s">
        <v>172</v>
      </c>
      <c r="D75" s="1" t="s">
        <v>173</v>
      </c>
      <c r="E75" s="1" t="s">
        <v>126</v>
      </c>
      <c r="F75" s="2">
        <v>1</v>
      </c>
      <c r="G75" s="3">
        <v>0</v>
      </c>
      <c r="H75" s="3"/>
      <c r="I75" s="2">
        <f t="shared" si="8"/>
        <v>0</v>
      </c>
      <c r="J75" s="2">
        <f t="shared" si="9"/>
        <v>0</v>
      </c>
    </row>
    <row r="76" spans="1:10" x14ac:dyDescent="0.25">
      <c r="A76" s="1" t="s">
        <v>174</v>
      </c>
      <c r="B76" s="1"/>
      <c r="C76" s="1"/>
      <c r="D76" s="1" t="s">
        <v>175</v>
      </c>
    </row>
    <row r="77" spans="1:10" ht="20.65" customHeight="1" x14ac:dyDescent="0.25">
      <c r="A77" s="1" t="s">
        <v>176</v>
      </c>
      <c r="B77" s="1" t="s">
        <v>41</v>
      </c>
      <c r="C77" s="1" t="s">
        <v>177</v>
      </c>
      <c r="D77" s="1" t="s">
        <v>178</v>
      </c>
      <c r="E77" s="1" t="s">
        <v>29</v>
      </c>
      <c r="F77" s="2">
        <v>142.44</v>
      </c>
      <c r="G77" s="3">
        <v>0</v>
      </c>
      <c r="H77" s="3"/>
      <c r="I77" s="2">
        <f>ROUND(G77*(1 + H77/100),2)</f>
        <v>0</v>
      </c>
      <c r="J77" s="2">
        <f>ROUND(F77*I77,2)</f>
        <v>0</v>
      </c>
    </row>
    <row r="78" spans="1:10" x14ac:dyDescent="0.25">
      <c r="A78" s="1"/>
      <c r="B78" s="1"/>
      <c r="C78" s="1"/>
      <c r="D78" s="1"/>
      <c r="E78" s="1"/>
      <c r="F78" s="1"/>
      <c r="G78" s="1"/>
      <c r="H78" s="1"/>
      <c r="I78" s="1" t="s">
        <v>179</v>
      </c>
      <c r="J78" s="2">
        <f>ROUND(SUM(J5:J77),2)</f>
        <v>0</v>
      </c>
    </row>
  </sheetData>
  <sheetProtection password="C442" sheet="1" objects="1" scenarios="1" formatColumns="0" formatRows="0"/>
  <mergeCells count="3">
    <mergeCell ref="B1:J1"/>
    <mergeCell ref="B2:J2"/>
    <mergeCell ref="A3:J3"/>
  </mergeCells>
  <printOptions horizontalCentered="1" verticalCentered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Company>CIGA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orcamento licitacao</dc:title>
  <dc:subject>Planilha orcamentaria</dc:subject>
  <dc:creator>CIGA Obras</dc:creator>
  <cp:keywords>Orcamento, licitacao, planilha orcamentaria</cp:keywords>
  <dc:description>Planilha orcamentaria pre-preenchida</dc:description>
  <cp:lastModifiedBy>david.janowsky@outlook.com.br</cp:lastModifiedBy>
  <dcterms:created xsi:type="dcterms:W3CDTF">2026-02-25T11:45:01Z</dcterms:created>
  <dcterms:modified xsi:type="dcterms:W3CDTF">2026-02-25T14:46:00Z</dcterms:modified>
</cp:coreProperties>
</file>